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D10D5738-3DA0-4FFD-96A4-765DAE81E46C}" xr6:coauthVersionLast="47" xr6:coauthVersionMax="47" xr10:uidLastSave="{00000000-0000-0000-0000-000000000000}"/>
  <bookViews>
    <workbookView xWindow="1170" yWindow="5175" windowWidth="21600" windowHeight="11295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O23" i="8"/>
  <c r="N23" i="8"/>
  <c r="P23" i="8" s="1"/>
  <c r="N12" i="8"/>
  <c r="P12" i="8" s="1"/>
  <c r="O12" i="8"/>
  <c r="P16" i="8"/>
  <c r="O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8"/>
  <c r="L3" i="1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<sst xmlns="http://schemas.openxmlformats.org/spreadsheetml/2006/main" count="258" uniqueCount="108">
  <si>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</si>
  <si>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</si>
  <si>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</si>
  <si>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</si>
  <si>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</si>
  <si>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</si>
  <si>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</si>
  <si>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</si>
  <si>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</si>
  <si>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</si>
  <si>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</si>
  <si>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</si>
  <si>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</si>
  <si>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</si>
  <si>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</si>
  <si>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</si>
  <si>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</si>
  <si>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</si>
  <si>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</si>
  <si>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</si>
  <si>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</si>
  <si>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</si>
  <si>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</si>
  <si>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</si>
  <si>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</si>
  <si>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</si>
  <si>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</si>
  <si>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</si>
  <si>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</si>
  <si>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</si>
  <si>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</si>
  <si>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</si>
  <si>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</si>
  <si>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</si>
  <si>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</si>
  <si>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</si>
  <si>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</si>
  <si>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</si>
  <si>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</si>
  <si>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</si>
  <si>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</si>
  <si>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</si>
  <si>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</si>
  <si>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</si>
  <si>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</si>
  <si>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</si>
  <si>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</si>
  <si>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</si>
  <si>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</si>
  <si>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</si>
  <si>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</si>
  <si>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</si>
  <si>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</si>
  <si>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</si>
  <si>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</si>
  <si>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</si>
  <si>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</si>
  <si>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</si>
  <si>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</si>
  <si>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</si>
  <si>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</si>
  <si>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</si>
  <si>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</si>
  <si>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</si>
  <si>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</si>
  <si>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</si>
  <si>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</si>
  <si>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</si>
  <si>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</si>
  <si>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</si>
  <si>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</si>
  <si>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</si>
  <si>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</si>
  <si>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</si>
  <si>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</si>
  <si>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</si>
  <si>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</si>
  <si>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</si>
  <si>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</si>
  <si>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</si>
  <si>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</si>
  <si>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</si>
  <si>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</si>
  <si>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</si>
  <si>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</si>
  <si>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</si>
  <si>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</si>
  <si>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</si>
  <si>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</si>
  <si>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</si>
  <si>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</si>
  <si>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</si>
  <si>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</si>
  <si>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</si>
  <si>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</si>
  <si>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</si>
  <si>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</si>
  <si>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</si>
  <si>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</si>
  <si>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</si>
  <si>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</si>
  <si>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NESL</t>
  </si>
  <si>
    <t>NonCredit</t>
  </si>
  <si>
    <t>F2F</t>
  </si>
  <si>
    <t xml:space="preserve">NESL </t>
  </si>
  <si>
    <t>This is a short term class 3 hours in total, 1 day</t>
  </si>
  <si>
    <t xml:space="preserve">This is a short term one month class 8 hrs total </t>
  </si>
  <si>
    <t>Julia McGurk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</si>
</sst>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39" fontId="13" fillId="0" borderId="0" xfId="0" applyNumberFormat="1" applyFont="1"/>
    <xf numFmtId="39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0" borderId="1" xfId="0" applyFont="1" applyBorder="1" applyAlignment="1"/>
    <xf numFmtId="0" fontId="8" fillId="0" borderId="1" xfId="0" applyFont="1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66</v>
      </c>
      <c r="L1" s="59" t="s">
        <v>64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65</v>
      </c>
    </row>
    <row r="2" spans="1:17" x14ac:dyDescent="0.25">
      <c r="F2" s="10" t="s">
        <v>4</v>
      </c>
      <c r="G2" s="84">
        <v>26</v>
      </c>
      <c r="H2" s="113" t="str">
        <f>'2026-27 Summary'!C2</f>
        <v>NESL</v>
      </c>
      <c r="I2" s="113"/>
      <c r="J2" s="113"/>
      <c r="K2" s="11">
        <f>'2026-27 Summary'!D2</f>
        <v>0.15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86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31</v>
      </c>
      <c r="I3" s="108" t="s">
        <v>56</v>
      </c>
      <c r="J3" s="108"/>
      <c r="K3" s="109"/>
      <c r="L3" s="4">
        <f>'2026-27 Summary'!D2-'Summer 26'!L2-'Fall 26 (compressed)'!K2-'Winter 26-27'!L2-'Spring 27 (compressed)'!K2</f>
        <v>2.2666666666666738E-3</v>
      </c>
      <c r="M3" s="14"/>
      <c r="N3" s="15"/>
      <c r="O3" s="15"/>
      <c r="P3" s="63"/>
      <c r="Q3" s="87" t="s">
        <v>87</v>
      </c>
    </row>
    <row r="4" spans="1:17" ht="19.5" customHeight="1" x14ac:dyDescent="0.25">
      <c r="A4" s="1" t="s">
        <v>5</v>
      </c>
      <c r="B4" s="124"/>
      <c r="C4" s="125"/>
      <c r="E4" s="95" t="s">
        <v>85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88</v>
      </c>
    </row>
    <row r="5" spans="1:17" ht="18.75" customHeight="1" x14ac:dyDescent="0.25">
      <c r="I5" s="62"/>
      <c r="M5" s="64"/>
      <c r="O5" s="63"/>
      <c r="P5" s="63"/>
      <c r="Q5" s="87" t="s">
        <v>89</v>
      </c>
    </row>
    <row r="6" spans="1:17" ht="78.75" customHeight="1" x14ac:dyDescent="0.25">
      <c r="A6" s="48" t="s">
        <v>25</v>
      </c>
      <c r="B6" s="48" t="s">
        <v>23</v>
      </c>
      <c r="C6" s="23" t="s">
        <v>34</v>
      </c>
      <c r="D6" s="23" t="s">
        <v>70</v>
      </c>
      <c r="E6" s="23" t="s">
        <v>6</v>
      </c>
      <c r="F6" s="23" t="s">
        <v>57</v>
      </c>
      <c r="G6" s="23" t="s">
        <v>19</v>
      </c>
      <c r="H6" s="17" t="s">
        <v>22</v>
      </c>
      <c r="I6" s="23" t="s">
        <v>8</v>
      </c>
      <c r="J6" s="101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tabSelected="1" zoomScaleNormal="100" workbookViewId="0">
      <pane ySplit="6" topLeftCell="A7" activePane="bottomLeft" state="frozen"/>
      <selection activeCell="D6" sqref="D6"/>
      <selection pane="bottomLeft" activeCell="J12" sqref="J12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2" t="s">
        <v>66</v>
      </c>
      <c r="K1" s="59" t="s">
        <v>67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7" x14ac:dyDescent="0.25">
      <c r="E2" s="10" t="s">
        <v>14</v>
      </c>
      <c r="F2" s="84">
        <v>26</v>
      </c>
      <c r="G2" s="126" t="str">
        <f>'2026-27 Summary'!C2</f>
        <v>NESL</v>
      </c>
      <c r="H2" s="126"/>
      <c r="I2" s="126"/>
      <c r="J2" s="11">
        <f>'2026-27 Summary'!D2</f>
        <v>0.15</v>
      </c>
      <c r="K2" s="4">
        <f>SUM(K7:K42)</f>
        <v>8.9066666666666655E-2</v>
      </c>
      <c r="L2" s="5">
        <f>SUM(L7:L42)</f>
        <v>34.400000000000006</v>
      </c>
      <c r="M2" s="6">
        <f>SUM(M7:M42)</f>
        <v>1.1466666666666667</v>
      </c>
      <c r="N2" s="6">
        <f>L2/K2</f>
        <v>386.22754491017974</v>
      </c>
      <c r="O2" s="6">
        <f>M2/K2</f>
        <v>12.874251497005991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56</v>
      </c>
      <c r="I3" s="108"/>
      <c r="J3" s="109"/>
      <c r="K3" s="4">
        <f>'2026-27 Summary'!D2-'Summer 26'!L2-'Fall 26 (compressed)'!K2-'Winter 26-27'!L2-'Spring 27 (compressed)'!K2</f>
        <v>2.2666666666666738E-3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4" t="s">
        <v>107</v>
      </c>
      <c r="C4" s="125"/>
      <c r="E4" s="95" t="s">
        <v>85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25</v>
      </c>
      <c r="B6" s="48" t="s">
        <v>24</v>
      </c>
      <c r="C6" s="23" t="s">
        <v>41</v>
      </c>
      <c r="D6" s="23" t="s">
        <v>71</v>
      </c>
      <c r="E6" s="23" t="s">
        <v>58</v>
      </c>
      <c r="F6" s="23" t="s">
        <v>19</v>
      </c>
      <c r="G6" s="17" t="s">
        <v>22</v>
      </c>
      <c r="H6" s="23" t="s">
        <v>8</v>
      </c>
      <c r="I6" s="101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 x14ac:dyDescent="0.25">
      <c r="A7" s="50" t="s">
        <v>101</v>
      </c>
      <c r="B7" s="41">
        <v>203</v>
      </c>
      <c r="C7" s="50" t="s">
        <v>47</v>
      </c>
      <c r="D7" s="50" t="s">
        <v>103</v>
      </c>
      <c r="E7" s="50">
        <v>15</v>
      </c>
      <c r="F7" s="31">
        <v>20</v>
      </c>
      <c r="G7" s="50">
        <v>1</v>
      </c>
      <c r="H7" s="69">
        <f t="shared" ref="H7:H42" si="0">F7*G7</f>
        <v>20</v>
      </c>
      <c r="I7" s="51">
        <v>0.46</v>
      </c>
      <c r="J7" s="32">
        <v>0.44</v>
      </c>
      <c r="K7" s="65">
        <f t="shared" ref="K7" si="1">J7*G7/15</f>
        <v>2.9333333333333333E-2</v>
      </c>
      <c r="L7" s="66">
        <f t="shared" ref="L7" si="2">(H7*I7)</f>
        <v>9.2000000000000011</v>
      </c>
      <c r="M7" s="67">
        <f>L7/30</f>
        <v>0.3066666666666667</v>
      </c>
      <c r="N7" s="65">
        <f>L7/K7</f>
        <v>313.63636363636368</v>
      </c>
      <c r="O7" s="65">
        <f t="shared" ref="O7:O17" si="3">M7/K7</f>
        <v>10.454545454545455</v>
      </c>
      <c r="P7" s="106" t="s">
        <v>106</v>
      </c>
    </row>
    <row r="8" spans="1:17" ht="15.75" customHeight="1" x14ac:dyDescent="0.25">
      <c r="A8" s="50" t="s">
        <v>101</v>
      </c>
      <c r="B8" s="41">
        <v>204</v>
      </c>
      <c r="C8" s="50" t="s">
        <v>47</v>
      </c>
      <c r="D8" s="50" t="s">
        <v>103</v>
      </c>
      <c r="E8" s="50">
        <v>15</v>
      </c>
      <c r="F8" s="31">
        <v>20</v>
      </c>
      <c r="G8" s="50">
        <v>1</v>
      </c>
      <c r="H8" s="69">
        <f t="shared" si="0"/>
        <v>20</v>
      </c>
      <c r="I8" s="51">
        <v>0.46</v>
      </c>
      <c r="J8" s="32">
        <v>0.44</v>
      </c>
      <c r="K8" s="65">
        <f t="shared" ref="K8:K42" si="4">J8*G8/15</f>
        <v>2.9333333333333333E-2</v>
      </c>
      <c r="L8" s="66">
        <f t="shared" ref="L8:L42" si="5">(H8*I8)</f>
        <v>9.2000000000000011</v>
      </c>
      <c r="M8" s="67">
        <f t="shared" ref="M8:M42" si="6">L8/30</f>
        <v>0.3066666666666667</v>
      </c>
      <c r="N8" s="65">
        <f t="shared" ref="N8:N42" si="7">L8/K8</f>
        <v>313.63636363636368</v>
      </c>
      <c r="O8" s="65">
        <f t="shared" si="3"/>
        <v>10.454545454545455</v>
      </c>
      <c r="P8" s="106" t="s">
        <v>106</v>
      </c>
    </row>
    <row r="9" spans="1:17" ht="15.75" customHeight="1" x14ac:dyDescent="0.25">
      <c r="A9" s="50" t="s">
        <v>101</v>
      </c>
      <c r="B9" s="41">
        <v>260</v>
      </c>
      <c r="C9" s="50" t="s">
        <v>47</v>
      </c>
      <c r="D9" s="50" t="s">
        <v>103</v>
      </c>
      <c r="E9" s="50">
        <v>15</v>
      </c>
      <c r="F9" s="31">
        <v>20</v>
      </c>
      <c r="G9" s="50">
        <v>1</v>
      </c>
      <c r="H9" s="69">
        <f t="shared" si="0"/>
        <v>20</v>
      </c>
      <c r="I9" s="51">
        <v>0.2</v>
      </c>
      <c r="J9" s="32">
        <v>0.114</v>
      </c>
      <c r="K9" s="65">
        <f t="shared" si="4"/>
        <v>7.6E-3</v>
      </c>
      <c r="L9" s="66">
        <f t="shared" si="5"/>
        <v>4</v>
      </c>
      <c r="M9" s="67">
        <f t="shared" si="6"/>
        <v>0.13333333333333333</v>
      </c>
      <c r="N9" s="65">
        <f t="shared" si="7"/>
        <v>526.31578947368416</v>
      </c>
      <c r="O9" s="65">
        <f t="shared" si="3"/>
        <v>17.543859649122808</v>
      </c>
      <c r="P9" s="107" t="s">
        <v>105</v>
      </c>
    </row>
    <row r="10" spans="1:17" ht="15.75" customHeight="1" x14ac:dyDescent="0.25">
      <c r="A10" s="50" t="s">
        <v>101</v>
      </c>
      <c r="B10" s="41">
        <v>261</v>
      </c>
      <c r="C10" s="50" t="s">
        <v>47</v>
      </c>
      <c r="D10" s="50" t="s">
        <v>103</v>
      </c>
      <c r="E10" s="50">
        <v>15</v>
      </c>
      <c r="F10" s="50">
        <v>20</v>
      </c>
      <c r="G10" s="50">
        <v>1</v>
      </c>
      <c r="H10" s="69">
        <f t="shared" si="0"/>
        <v>20</v>
      </c>
      <c r="I10" s="51">
        <v>0.2</v>
      </c>
      <c r="J10" s="32">
        <v>0.114</v>
      </c>
      <c r="K10" s="65">
        <f t="shared" si="4"/>
        <v>7.6E-3</v>
      </c>
      <c r="L10" s="66">
        <f t="shared" si="5"/>
        <v>4</v>
      </c>
      <c r="M10" s="67">
        <f t="shared" si="6"/>
        <v>0.13333333333333333</v>
      </c>
      <c r="N10" s="65">
        <f t="shared" si="7"/>
        <v>526.31578947368416</v>
      </c>
      <c r="O10" s="65">
        <f t="shared" si="3"/>
        <v>17.543859649122808</v>
      </c>
      <c r="P10" s="107" t="s">
        <v>105</v>
      </c>
    </row>
    <row r="11" spans="1:17" ht="15.75" customHeight="1" x14ac:dyDescent="0.25">
      <c r="A11" s="50" t="s">
        <v>104</v>
      </c>
      <c r="B11" s="41">
        <v>262</v>
      </c>
      <c r="C11" s="50" t="s">
        <v>47</v>
      </c>
      <c r="D11" s="50" t="s">
        <v>103</v>
      </c>
      <c r="E11" s="50">
        <v>15</v>
      </c>
      <c r="F11" s="50">
        <v>20</v>
      </c>
      <c r="G11" s="50">
        <v>1</v>
      </c>
      <c r="H11" s="69">
        <f t="shared" si="0"/>
        <v>20</v>
      </c>
      <c r="I11" s="51">
        <v>0.2</v>
      </c>
      <c r="J11" s="32">
        <v>0.114</v>
      </c>
      <c r="K11" s="65">
        <f t="shared" si="4"/>
        <v>7.6E-3</v>
      </c>
      <c r="L11" s="66">
        <f t="shared" si="5"/>
        <v>4</v>
      </c>
      <c r="M11" s="67">
        <f t="shared" si="6"/>
        <v>0.13333333333333333</v>
      </c>
      <c r="N11" s="65">
        <f t="shared" si="7"/>
        <v>526.31578947368416</v>
      </c>
      <c r="O11" s="65">
        <f t="shared" si="3"/>
        <v>17.543859649122808</v>
      </c>
      <c r="P11" s="107" t="s">
        <v>105</v>
      </c>
    </row>
    <row r="12" spans="1:17" ht="15.75" customHeight="1" x14ac:dyDescent="0.25">
      <c r="A12" s="50" t="s">
        <v>104</v>
      </c>
      <c r="B12" s="41">
        <v>263</v>
      </c>
      <c r="C12" s="50" t="s">
        <v>47</v>
      </c>
      <c r="D12" s="50" t="s">
        <v>103</v>
      </c>
      <c r="E12" s="50">
        <v>15</v>
      </c>
      <c r="F12" s="50">
        <v>20</v>
      </c>
      <c r="G12" s="50">
        <v>1</v>
      </c>
      <c r="H12" s="69">
        <f t="shared" si="0"/>
        <v>20</v>
      </c>
      <c r="I12" s="51">
        <v>0.2</v>
      </c>
      <c r="J12" s="32">
        <v>0.114</v>
      </c>
      <c r="K12" s="65">
        <f t="shared" si="4"/>
        <v>7.6E-3</v>
      </c>
      <c r="L12" s="66">
        <f t="shared" si="5"/>
        <v>4</v>
      </c>
      <c r="M12" s="67">
        <f t="shared" si="6"/>
        <v>0.13333333333333333</v>
      </c>
      <c r="N12" s="65">
        <f t="shared" si="7"/>
        <v>526.31578947368416</v>
      </c>
      <c r="O12" s="65">
        <f t="shared" si="3"/>
        <v>17.543859649122808</v>
      </c>
      <c r="P12" s="107" t="s">
        <v>105</v>
      </c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D13:D42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C13:C42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66</v>
      </c>
      <c r="L1" s="59" t="s">
        <v>100</v>
      </c>
      <c r="M1" s="60" t="s">
        <v>2</v>
      </c>
      <c r="N1" s="61" t="s">
        <v>3</v>
      </c>
      <c r="O1" s="59" t="s">
        <v>28</v>
      </c>
      <c r="P1" s="90" t="s">
        <v>55</v>
      </c>
      <c r="Q1" s="30" t="s">
        <v>99</v>
      </c>
    </row>
    <row r="2" spans="1:17" x14ac:dyDescent="0.25">
      <c r="F2" s="10" t="s">
        <v>90</v>
      </c>
      <c r="G2" s="84" t="s">
        <v>59</v>
      </c>
      <c r="H2" s="113" t="str">
        <f>'2026-27 Summary'!C2</f>
        <v>NESL</v>
      </c>
      <c r="I2" s="113"/>
      <c r="J2" s="113"/>
      <c r="K2" s="11">
        <f>'2026-27 Summary'!D2</f>
        <v>0.15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91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31</v>
      </c>
      <c r="I3" s="108" t="s">
        <v>56</v>
      </c>
      <c r="J3" s="108"/>
      <c r="K3" s="109"/>
      <c r="L3" s="4">
        <f>'2026-27 Summary'!D2-'Summer 26'!L2-'Fall 26 (compressed)'!K2-'Winter 26-27'!L2-'Spring 27 (compressed)'!K2</f>
        <v>2.2666666666666738E-3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4"/>
      <c r="C4" s="125"/>
      <c r="E4" s="95" t="s">
        <v>85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25</v>
      </c>
      <c r="B6" s="48" t="s">
        <v>23</v>
      </c>
      <c r="C6" s="23" t="s">
        <v>93</v>
      </c>
      <c r="D6" s="23" t="s">
        <v>70</v>
      </c>
      <c r="E6" s="23" t="s">
        <v>6</v>
      </c>
      <c r="F6" s="23" t="s">
        <v>92</v>
      </c>
      <c r="G6" s="23" t="s">
        <v>19</v>
      </c>
      <c r="H6" s="17" t="s">
        <v>22</v>
      </c>
      <c r="I6" s="23" t="s">
        <v>8</v>
      </c>
      <c r="J6" s="101" t="s">
        <v>98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28</v>
      </c>
      <c r="P6" s="7" t="s">
        <v>55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B24" sqref="B2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70" t="s">
        <v>66</v>
      </c>
      <c r="K1" s="59" t="s">
        <v>68</v>
      </c>
      <c r="L1" s="60" t="s">
        <v>10</v>
      </c>
      <c r="M1" s="61" t="s">
        <v>3</v>
      </c>
      <c r="N1" s="59" t="s">
        <v>28</v>
      </c>
      <c r="O1" s="59" t="s">
        <v>55</v>
      </c>
      <c r="P1" s="21"/>
    </row>
    <row r="2" spans="1:17" x14ac:dyDescent="0.25">
      <c r="E2" s="10" t="s">
        <v>15</v>
      </c>
      <c r="F2" s="84">
        <v>27</v>
      </c>
      <c r="G2" s="126" t="str">
        <f>'2026-27 Summary'!C2</f>
        <v>NESL</v>
      </c>
      <c r="H2" s="126"/>
      <c r="I2" s="126"/>
      <c r="J2" s="11">
        <f>'2026-27 Summary'!D2</f>
        <v>0.15</v>
      </c>
      <c r="K2" s="4">
        <f>SUM(K7:K42)</f>
        <v>5.8666666666666666E-2</v>
      </c>
      <c r="L2" s="12">
        <f>SUM(L7:L42)</f>
        <v>13.8</v>
      </c>
      <c r="M2" s="13">
        <f>SUM(M7:M42)</f>
        <v>0.46</v>
      </c>
      <c r="N2" s="13">
        <f>L2/K2</f>
        <v>235.22727272727275</v>
      </c>
      <c r="O2" s="6">
        <f>M2/K2</f>
        <v>7.8409090909090917</v>
      </c>
      <c r="P2"/>
    </row>
    <row r="3" spans="1:17" ht="19.5" customHeight="1" x14ac:dyDescent="0.25">
      <c r="A3" s="1"/>
      <c r="G3" s="94"/>
      <c r="H3" s="108" t="s">
        <v>56</v>
      </c>
      <c r="I3" s="108"/>
      <c r="J3" s="109"/>
      <c r="K3" s="4">
        <f>'2026-27 Summary'!D2-'Summer 26'!L2-'Fall 26 (compressed)'!K2-'Winter 26-27'!L2-'Spring 27 (compressed)'!K2</f>
        <v>2.2666666666666738E-3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4" t="s">
        <v>107</v>
      </c>
      <c r="C4" s="125"/>
      <c r="E4" s="95" t="s">
        <v>85</v>
      </c>
      <c r="F4" s="95"/>
      <c r="G4" s="95"/>
      <c r="H4" s="95"/>
      <c r="I4" s="95"/>
      <c r="J4" s="71"/>
      <c r="K4" s="41"/>
      <c r="M4" s="63"/>
      <c r="N4" s="63"/>
      <c r="O4" s="63"/>
      <c r="P4" s="131" t="s">
        <v>30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2"/>
    </row>
    <row r="6" spans="1:17" ht="76.5" customHeight="1" x14ac:dyDescent="0.25">
      <c r="A6" s="48" t="s">
        <v>25</v>
      </c>
      <c r="B6" s="48" t="s">
        <v>24</v>
      </c>
      <c r="C6" s="23" t="s">
        <v>48</v>
      </c>
      <c r="D6" s="23" t="s">
        <v>71</v>
      </c>
      <c r="E6" s="23" t="s">
        <v>97</v>
      </c>
      <c r="F6" s="23" t="s">
        <v>29</v>
      </c>
      <c r="G6" s="17" t="s">
        <v>22</v>
      </c>
      <c r="H6" s="23" t="s">
        <v>8</v>
      </c>
      <c r="I6" s="101" t="s">
        <v>98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83" t="s">
        <v>12</v>
      </c>
      <c r="Q6" s="58"/>
    </row>
    <row r="7" spans="1:17" ht="15.75" customHeight="1" x14ac:dyDescent="0.25">
      <c r="A7" s="50" t="s">
        <v>101</v>
      </c>
      <c r="B7" s="50">
        <v>203</v>
      </c>
      <c r="C7" s="50" t="s">
        <v>47</v>
      </c>
      <c r="D7" s="50" t="s">
        <v>72</v>
      </c>
      <c r="E7" s="50">
        <v>10</v>
      </c>
      <c r="F7" s="31">
        <v>15</v>
      </c>
      <c r="G7" s="50">
        <v>1</v>
      </c>
      <c r="H7" s="66">
        <f t="shared" ref="H7:H40" si="0">F7*G7</f>
        <v>15</v>
      </c>
      <c r="I7" s="51">
        <v>0.46</v>
      </c>
      <c r="J7" s="32">
        <v>0.44</v>
      </c>
      <c r="K7" s="65">
        <f t="shared" ref="K7" si="1">J7*G7/15</f>
        <v>2.9333333333333333E-2</v>
      </c>
      <c r="L7" s="66">
        <f t="shared" ref="L7" si="2">(H7*I7)</f>
        <v>6.9</v>
      </c>
      <c r="M7" s="67">
        <f>L7/30</f>
        <v>0.23</v>
      </c>
      <c r="N7" s="65">
        <f t="shared" ref="N7" si="3">L7/K7</f>
        <v>235.22727272727275</v>
      </c>
      <c r="O7" s="65">
        <f>M7/K7</f>
        <v>7.8409090909090917</v>
      </c>
      <c r="P7" s="106" t="s">
        <v>106</v>
      </c>
    </row>
    <row r="8" spans="1:17" ht="15.75" customHeight="1" x14ac:dyDescent="0.25">
      <c r="A8" s="50" t="s">
        <v>104</v>
      </c>
      <c r="B8" s="50">
        <v>204</v>
      </c>
      <c r="C8" s="50" t="s">
        <v>47</v>
      </c>
      <c r="D8" s="50" t="s">
        <v>72</v>
      </c>
      <c r="E8" s="50">
        <v>10</v>
      </c>
      <c r="F8" s="31">
        <v>15</v>
      </c>
      <c r="G8" s="50">
        <v>1</v>
      </c>
      <c r="H8" s="66">
        <f t="shared" si="0"/>
        <v>15</v>
      </c>
      <c r="I8" s="51">
        <v>0.46</v>
      </c>
      <c r="J8" s="32">
        <v>0.44</v>
      </c>
      <c r="K8" s="65">
        <f t="shared" ref="K8:K42" si="4">J8*G8/15</f>
        <v>2.9333333333333333E-2</v>
      </c>
      <c r="L8" s="66">
        <f t="shared" ref="L8:L42" si="5">(H8*I8)</f>
        <v>6.9</v>
      </c>
      <c r="M8" s="67">
        <f t="shared" ref="M8:M42" si="6">L8/30</f>
        <v>0.23</v>
      </c>
      <c r="N8" s="65">
        <f t="shared" ref="N8:N42" si="7">L8/K8</f>
        <v>235.22727272727275</v>
      </c>
      <c r="O8" s="65">
        <f>M8/K8</f>
        <v>7.8409090909090917</v>
      </c>
      <c r="P8" s="106" t="s">
        <v>106</v>
      </c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2"/>
      <c r="J9" s="73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2" si="8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4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60</v>
      </c>
      <c r="E1" s="7" t="s">
        <v>81</v>
      </c>
      <c r="F1" s="8" t="s">
        <v>2</v>
      </c>
      <c r="G1" s="9" t="s">
        <v>3</v>
      </c>
      <c r="H1" s="7" t="s">
        <v>28</v>
      </c>
      <c r="I1" s="7" t="s">
        <v>55</v>
      </c>
    </row>
    <row r="2" spans="1:14" x14ac:dyDescent="0.25">
      <c r="A2" s="49" t="s">
        <v>102</v>
      </c>
      <c r="B2" s="85" t="s">
        <v>59</v>
      </c>
      <c r="C2" s="10" t="s">
        <v>101</v>
      </c>
      <c r="D2" s="104">
        <v>0.15</v>
      </c>
      <c r="E2" s="4">
        <f>SUM('Summer 26'!L2,'Fall 26 (compressed)'!K2,'Winter 26-27'!L2,'Spring 27 (compressed)'!K2)</f>
        <v>0.14773333333333333</v>
      </c>
      <c r="F2" s="4">
        <f>'Summer 26'!M2+'Fall 26 (compressed)'!L2+'Winter 26-27'!M2+'Spring 27 (compressed)'!L2</f>
        <v>48.2</v>
      </c>
      <c r="G2" s="4">
        <f>SUM('Summer 26'!N2,'Fall 26 (compressed)'!M2,'Winter 26-27'!N2,'Spring 27 (compressed)'!M2)</f>
        <v>1.6066666666666667</v>
      </c>
      <c r="H2" s="6">
        <f>F2/E2</f>
        <v>326.26353790613723</v>
      </c>
      <c r="I2" s="92">
        <f>G2/E2</f>
        <v>10.875451263537906</v>
      </c>
    </row>
    <row r="3" spans="1:14" x14ac:dyDescent="0.25">
      <c r="D3" t="s">
        <v>39</v>
      </c>
      <c r="H3" t="s">
        <v>56</v>
      </c>
    </row>
    <row r="4" spans="1:14" x14ac:dyDescent="0.25">
      <c r="D4" s="105">
        <v>0.15</v>
      </c>
    </row>
    <row r="6" spans="1:14" ht="15.75" thickBot="1" x14ac:dyDescent="0.3">
      <c r="A6" s="58"/>
      <c r="B6" s="58"/>
      <c r="D6" s="58"/>
      <c r="E6" s="89" t="s">
        <v>61</v>
      </c>
      <c r="F6" s="89" t="s">
        <v>62</v>
      </c>
      <c r="G6" s="58"/>
      <c r="H6" s="58"/>
      <c r="K6" s="58"/>
      <c r="L6" s="58"/>
      <c r="M6" s="58"/>
      <c r="N6" s="58"/>
    </row>
    <row r="7" spans="1:14" x14ac:dyDescent="0.25">
      <c r="D7" s="86" t="s">
        <v>27</v>
      </c>
      <c r="E7" s="97">
        <v>0</v>
      </c>
      <c r="F7" s="97">
        <v>0.09</v>
      </c>
    </row>
    <row r="8" spans="1:14" x14ac:dyDescent="0.25">
      <c r="D8" s="86" t="s">
        <v>11</v>
      </c>
      <c r="E8" s="97">
        <v>0</v>
      </c>
      <c r="F8" s="97">
        <v>10.220000000000001</v>
      </c>
    </row>
    <row r="9" spans="1:14" x14ac:dyDescent="0.25">
      <c r="D9" s="86" t="s">
        <v>28</v>
      </c>
      <c r="E9" s="97">
        <v>0</v>
      </c>
      <c r="F9" s="97">
        <v>6625</v>
      </c>
    </row>
    <row r="10" spans="1:14" x14ac:dyDescent="0.25">
      <c r="D10" s="86" t="s">
        <v>55</v>
      </c>
      <c r="E10" s="98">
        <v>0</v>
      </c>
      <c r="F10" s="98">
        <v>116.14</v>
      </c>
    </row>
    <row r="11" spans="1:14" x14ac:dyDescent="0.25">
      <c r="D11" s="86"/>
      <c r="E11" s="96"/>
      <c r="F11" s="96"/>
    </row>
    <row r="12" spans="1:14" x14ac:dyDescent="0.25">
      <c r="E12" s="133" t="s">
        <v>78</v>
      </c>
      <c r="F12" s="134"/>
      <c r="G12" s="134"/>
      <c r="H12" s="135"/>
    </row>
    <row r="13" spans="1:14" ht="15.75" thickBot="1" x14ac:dyDescent="0.3">
      <c r="E13" s="88" t="s">
        <v>27</v>
      </c>
      <c r="F13" s="88" t="s">
        <v>11</v>
      </c>
      <c r="G13" s="88" t="s">
        <v>28</v>
      </c>
      <c r="H13" s="88" t="s">
        <v>55</v>
      </c>
    </row>
    <row r="14" spans="1:14" x14ac:dyDescent="0.25">
      <c r="E14" s="97">
        <f>AVERAGE(E19:E23)</f>
        <v>3.5999999999999997E-2</v>
      </c>
      <c r="F14" s="97">
        <f>AVERAGE(F19:F23)</f>
        <v>20.466000000000001</v>
      </c>
      <c r="G14" s="97">
        <f>AVERAGE(G19:G23)</f>
        <v>7733.3339999999998</v>
      </c>
      <c r="H14" s="97">
        <f>AVERAGE(H19:H23)</f>
        <v>167.6</v>
      </c>
    </row>
    <row r="17" spans="4:8" x14ac:dyDescent="0.25">
      <c r="E17" s="133" t="s">
        <v>79</v>
      </c>
      <c r="F17" s="134"/>
      <c r="G17" s="134"/>
      <c r="H17" s="135"/>
    </row>
    <row r="18" spans="4:8" ht="15.75" thickBot="1" x14ac:dyDescent="0.3">
      <c r="E18" s="88" t="s">
        <v>27</v>
      </c>
      <c r="F18" s="88" t="s">
        <v>11</v>
      </c>
      <c r="G18" s="88" t="s">
        <v>28</v>
      </c>
      <c r="H18" s="88" t="s">
        <v>55</v>
      </c>
    </row>
    <row r="19" spans="4:8" x14ac:dyDescent="0.25">
      <c r="D19" s="86" t="s">
        <v>80</v>
      </c>
      <c r="E19" s="102">
        <v>0</v>
      </c>
      <c r="F19" s="102">
        <v>8.26</v>
      </c>
      <c r="G19" s="102">
        <v>0</v>
      </c>
      <c r="H19" s="102">
        <v>0</v>
      </c>
    </row>
    <row r="20" spans="4:8" x14ac:dyDescent="0.25">
      <c r="D20" s="86" t="s">
        <v>26</v>
      </c>
      <c r="E20" s="102">
        <v>0</v>
      </c>
      <c r="F20" s="102">
        <v>9.89</v>
      </c>
      <c r="G20" s="102">
        <v>0</v>
      </c>
      <c r="H20" s="102">
        <v>0</v>
      </c>
    </row>
    <row r="21" spans="4:8" x14ac:dyDescent="0.25">
      <c r="D21" s="86" t="s">
        <v>32</v>
      </c>
      <c r="E21" s="102">
        <v>0</v>
      </c>
      <c r="F21" s="102">
        <v>16.73</v>
      </c>
      <c r="G21" s="102">
        <v>0</v>
      </c>
      <c r="H21" s="102">
        <v>0</v>
      </c>
    </row>
    <row r="22" spans="4:8" x14ac:dyDescent="0.25">
      <c r="D22" s="86" t="s">
        <v>40</v>
      </c>
      <c r="E22" s="102">
        <v>0.06</v>
      </c>
      <c r="F22" s="102">
        <v>33.11</v>
      </c>
      <c r="G22" s="102">
        <v>24016.67</v>
      </c>
      <c r="H22" s="102">
        <v>551.83000000000004</v>
      </c>
    </row>
    <row r="23" spans="4:8" x14ac:dyDescent="0.25">
      <c r="D23" s="86" t="s">
        <v>63</v>
      </c>
      <c r="E23" s="103">
        <v>0.12</v>
      </c>
      <c r="F23" s="103">
        <v>34.340000000000003</v>
      </c>
      <c r="G23" s="103">
        <v>14650</v>
      </c>
      <c r="H23" s="103">
        <v>286.17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0" t="s">
        <v>18</v>
      </c>
      <c r="H1" s="111"/>
      <c r="I1" s="112"/>
      <c r="J1" s="70" t="s">
        <v>66</v>
      </c>
      <c r="K1" s="59" t="s">
        <v>69</v>
      </c>
      <c r="L1" s="60" t="s">
        <v>2</v>
      </c>
      <c r="M1" s="61" t="s">
        <v>3</v>
      </c>
      <c r="N1" s="59" t="s">
        <v>28</v>
      </c>
      <c r="O1" s="59" t="s">
        <v>55</v>
      </c>
      <c r="P1"/>
    </row>
    <row r="2" spans="1:16" x14ac:dyDescent="0.25">
      <c r="F2" s="100" t="s">
        <v>59</v>
      </c>
      <c r="G2" s="113" t="str">
        <f>'2026-27 Summary'!C2</f>
        <v>NESL</v>
      </c>
      <c r="H2" s="113"/>
      <c r="I2" s="113"/>
      <c r="J2" s="11">
        <f>'2026-27 Summary'!D2</f>
        <v>0.15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56</v>
      </c>
      <c r="I3" s="108"/>
      <c r="J3" s="109"/>
      <c r="K3" s="4">
        <f>'2026-27 Summary'!D2-'Proposed Additions'!K2-'Summer 26'!L2-'Fall 26 (compressed)'!K2-'Winter 26-27'!L2-'Spring 27 (compressed)'!K2</f>
        <v>2.2666666666666738E-3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4"/>
      <c r="C4" s="125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71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28</v>
      </c>
      <c r="O6" s="59" t="s">
        <v>55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33</v>
      </c>
    </row>
    <row r="3" spans="1:2" x14ac:dyDescent="0.25">
      <c r="A3" t="s">
        <v>72</v>
      </c>
      <c r="B3" t="s">
        <v>49</v>
      </c>
    </row>
    <row r="4" spans="1:2" x14ac:dyDescent="0.25">
      <c r="A4" t="s">
        <v>73</v>
      </c>
      <c r="B4" t="s">
        <v>50</v>
      </c>
    </row>
    <row r="5" spans="1:2" x14ac:dyDescent="0.25">
      <c r="A5" t="s">
        <v>74</v>
      </c>
      <c r="B5" t="s">
        <v>54</v>
      </c>
    </row>
    <row r="6" spans="1:2" x14ac:dyDescent="0.25">
      <c r="A6" t="s">
        <v>75</v>
      </c>
      <c r="B6" t="s">
        <v>51</v>
      </c>
    </row>
    <row r="7" spans="1:2" x14ac:dyDescent="0.25">
      <c r="A7" t="s">
        <v>76</v>
      </c>
      <c r="B7" t="s">
        <v>52</v>
      </c>
    </row>
    <row r="8" spans="1:2" x14ac:dyDescent="0.25">
      <c r="A8" t="s">
        <v>77</v>
      </c>
      <c r="B8" t="s">
        <v>53</v>
      </c>
    </row>
    <row r="11" spans="1:2" x14ac:dyDescent="0.25">
      <c r="A11" t="s">
        <v>43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7" spans="1:1" x14ac:dyDescent="0.25">
      <c r="A17" t="s">
        <v>42</v>
      </c>
    </row>
    <row r="18" spans="1:1" x14ac:dyDescent="0.25">
      <c r="A18" t="s">
        <v>44</v>
      </c>
    </row>
    <row r="19" spans="1:1" x14ac:dyDescent="0.25">
      <c r="A19" t="s">
        <v>45</v>
      </c>
    </row>
    <row r="20" spans="1:1" x14ac:dyDescent="0.25">
      <c r="A20" t="s">
        <v>46</v>
      </c>
    </row>
    <row r="21" spans="1:1" x14ac:dyDescent="0.25">
      <c r="A21" t="s">
        <v>47</v>
      </c>
    </row>
    <row r="23" spans="1:1" x14ac:dyDescent="0.25">
      <c r="A23" t="s">
        <v>84</v>
      </c>
    </row>
    <row r="24" spans="1:1" x14ac:dyDescent="0.25">
      <c r="A24" t="s">
        <v>82</v>
      </c>
    </row>
    <row r="25" spans="1:1" x14ac:dyDescent="0.25">
      <c r="A25" t="s">
        <v>83</v>
      </c>
    </row>
    <row r="27" spans="1:1" x14ac:dyDescent="0.25">
      <c r="A27" t="s">
        <v>94</v>
      </c>
    </row>
    <row r="28" spans="1:1" x14ac:dyDescent="0.25">
      <c r="A28" t="s">
        <v>95</v>
      </c>
    </row>
    <row r="29" spans="1:1" x14ac:dyDescent="0.25">
      <c r="A29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2026-06-17T20:44:36Z</dcterms:modified>
</cp:coreProperties>
</file>